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ile-em1-01\userdata2$\alexa486\My Documents\My docs\CA2\Exam question\2018\Liam\"/>
    </mc:Choice>
  </mc:AlternateContent>
  <bookViews>
    <workbookView xWindow="885" yWindow="525" windowWidth="20730" windowHeight="11700" activeTab="3"/>
  </bookViews>
  <sheets>
    <sheet name="Parameters" sheetId="3" r:id="rId1"/>
    <sheet name="Reinsurance" sheetId="1" r:id="rId2"/>
    <sheet name="Projection" sheetId="2" r:id="rId3"/>
    <sheet name="Projection Dividend" sheetId="4" r:id="rId4"/>
  </sheets>
  <definedNames>
    <definedName name="Counterparty">Parameters!$C$38</definedName>
    <definedName name="GrowthPremMotor">Parameters!$C$20</definedName>
    <definedName name="GrowthPremProp">Parameters!$C$21</definedName>
    <definedName name="GrowthResMotor">Parameters!$C$24</definedName>
    <definedName name="GrowthResProp">Parameters!$C$25</definedName>
    <definedName name="MotorMargin">Parameters!$C$15</definedName>
    <definedName name="Payout">Parameters!$C$27</definedName>
    <definedName name="PremMotor">Parameters!$C$31</definedName>
    <definedName name="PremProp">Parameters!$C$32</definedName>
    <definedName name="PropMargin">Parameters!$C$16</definedName>
    <definedName name="ResMotor">Parameters!$C$35</definedName>
    <definedName name="ResProp">Parameters!$C$36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" i="2" l="1"/>
  <c r="C17" i="1" l="1"/>
  <c r="C16" i="4"/>
  <c r="C9" i="1"/>
  <c r="C9" i="4"/>
  <c r="C8" i="1"/>
  <c r="C8" i="4"/>
  <c r="C5" i="1"/>
  <c r="C5" i="4"/>
  <c r="C4" i="1"/>
  <c r="C4" i="4"/>
  <c r="C26" i="1"/>
  <c r="C25" i="1"/>
  <c r="C24" i="1"/>
  <c r="C13" i="4"/>
  <c r="C12" i="4"/>
  <c r="C23" i="1"/>
  <c r="C12" i="1"/>
  <c r="C13" i="1"/>
  <c r="C14" i="4"/>
  <c r="C15" i="1"/>
  <c r="C16" i="2"/>
  <c r="C9" i="2"/>
  <c r="C8" i="2"/>
  <c r="C5" i="2"/>
  <c r="C4" i="2"/>
  <c r="C12" i="2"/>
  <c r="C13" i="2"/>
  <c r="C14" i="2"/>
  <c r="C17" i="4"/>
  <c r="D16" i="4"/>
  <c r="D4" i="4"/>
  <c r="E4" i="4"/>
  <c r="F4" i="4"/>
  <c r="D5" i="4"/>
  <c r="D8" i="4"/>
  <c r="D9" i="4"/>
  <c r="E9" i="4"/>
  <c r="F9" i="4"/>
  <c r="G9" i="4"/>
  <c r="D3" i="4"/>
  <c r="E3" i="4"/>
  <c r="F3" i="4"/>
  <c r="G3" i="4"/>
  <c r="D9" i="2"/>
  <c r="E9" i="2"/>
  <c r="F9" i="2"/>
  <c r="G9" i="2"/>
  <c r="D5" i="2"/>
  <c r="E5" i="2"/>
  <c r="D8" i="2"/>
  <c r="D4" i="2"/>
  <c r="D3" i="2"/>
  <c r="E3" i="2"/>
  <c r="F3" i="2"/>
  <c r="G3" i="2"/>
  <c r="C17" i="2"/>
  <c r="C18" i="2"/>
  <c r="C18" i="1"/>
  <c r="C19" i="1"/>
  <c r="C20" i="1"/>
  <c r="G9" i="1"/>
  <c r="G8" i="1"/>
  <c r="G13" i="1"/>
  <c r="G5" i="1"/>
  <c r="G4" i="1"/>
  <c r="G14" i="1"/>
  <c r="E17" i="1"/>
  <c r="G17" i="1"/>
  <c r="E9" i="1"/>
  <c r="E8" i="1"/>
  <c r="E5" i="1"/>
  <c r="E4" i="1"/>
  <c r="E14" i="1"/>
  <c r="E4" i="2"/>
  <c r="C18" i="4"/>
  <c r="C19" i="4"/>
  <c r="D17" i="4"/>
  <c r="E13" i="1"/>
  <c r="E12" i="2"/>
  <c r="G18" i="1"/>
  <c r="G19" i="1"/>
  <c r="G12" i="1"/>
  <c r="G15" i="1"/>
  <c r="E18" i="1"/>
  <c r="E19" i="1"/>
  <c r="E12" i="1"/>
  <c r="G4" i="4"/>
  <c r="E16" i="4"/>
  <c r="D12" i="4"/>
  <c r="E8" i="2"/>
  <c r="D13" i="2"/>
  <c r="E8" i="4"/>
  <c r="E13" i="4"/>
  <c r="D13" i="4"/>
  <c r="E5" i="4"/>
  <c r="D18" i="4"/>
  <c r="F5" i="2"/>
  <c r="G5" i="2"/>
  <c r="E17" i="2"/>
  <c r="D17" i="2"/>
  <c r="C27" i="1"/>
  <c r="D25" i="1"/>
  <c r="F4" i="2"/>
  <c r="F12" i="2"/>
  <c r="D16" i="2"/>
  <c r="C19" i="2"/>
  <c r="E15" i="1"/>
  <c r="E20" i="1"/>
  <c r="F8" i="4"/>
  <c r="G8" i="4"/>
  <c r="G13" i="4"/>
  <c r="E17" i="4"/>
  <c r="F16" i="4"/>
  <c r="F5" i="4"/>
  <c r="D14" i="4"/>
  <c r="E12" i="4"/>
  <c r="E14" i="4"/>
  <c r="E15" i="4"/>
  <c r="D14" i="2"/>
  <c r="D15" i="2"/>
  <c r="F8" i="2"/>
  <c r="E13" i="2"/>
  <c r="E14" i="2"/>
  <c r="G20" i="1"/>
  <c r="D23" i="1"/>
  <c r="D24" i="1"/>
  <c r="D26" i="1"/>
  <c r="D18" i="2"/>
  <c r="E16" i="2"/>
  <c r="F17" i="2"/>
  <c r="G4" i="2"/>
  <c r="G12" i="2"/>
  <c r="E15" i="2"/>
  <c r="D19" i="4"/>
  <c r="D15" i="4"/>
  <c r="F13" i="4"/>
  <c r="G8" i="2"/>
  <c r="G13" i="2"/>
  <c r="G14" i="2"/>
  <c r="F13" i="2"/>
  <c r="F14" i="2"/>
  <c r="F15" i="2"/>
  <c r="E18" i="4"/>
  <c r="E19" i="4"/>
  <c r="D19" i="2"/>
  <c r="F17" i="4"/>
  <c r="F18" i="4"/>
  <c r="G5" i="4"/>
  <c r="F12" i="4"/>
  <c r="F14" i="4"/>
  <c r="F15" i="4"/>
  <c r="E18" i="2"/>
  <c r="E19" i="2"/>
  <c r="F16" i="2"/>
  <c r="G17" i="2"/>
  <c r="G15" i="2"/>
  <c r="G16" i="4"/>
  <c r="F19" i="4"/>
  <c r="G12" i="4"/>
  <c r="G14" i="4"/>
  <c r="G15" i="4"/>
  <c r="G17" i="4"/>
  <c r="G16" i="2"/>
  <c r="G18" i="2"/>
  <c r="F18" i="2"/>
  <c r="F19" i="2"/>
  <c r="G18" i="4"/>
  <c r="G19" i="4"/>
  <c r="G21" i="4"/>
  <c r="H21" i="4"/>
  <c r="G19" i="2"/>
</calcChain>
</file>

<file path=xl/sharedStrings.xml><?xml version="1.0" encoding="utf-8"?>
<sst xmlns="http://schemas.openxmlformats.org/spreadsheetml/2006/main" count="94" uniqueCount="43">
  <si>
    <t>Solvency Calculations</t>
  </si>
  <si>
    <t>Motor</t>
  </si>
  <si>
    <t>Property</t>
  </si>
  <si>
    <t>Reserves Year end 2017</t>
  </si>
  <si>
    <t>Premium</t>
  </si>
  <si>
    <t>Reserves</t>
  </si>
  <si>
    <t>Capital</t>
  </si>
  <si>
    <t>Required Capital</t>
  </si>
  <si>
    <t>Margins</t>
  </si>
  <si>
    <t>Own Funds</t>
  </si>
  <si>
    <t>Solvency ratio</t>
  </si>
  <si>
    <t>Base scenario</t>
  </si>
  <si>
    <t>Growth rates</t>
  </si>
  <si>
    <t>Dividend payout</t>
  </si>
  <si>
    <t>Solvency Projection</t>
  </si>
  <si>
    <t>Premium Motor</t>
  </si>
  <si>
    <t>Premium Property</t>
  </si>
  <si>
    <t>Reserve Motor</t>
  </si>
  <si>
    <t>Reserve Property</t>
  </si>
  <si>
    <t>Reinsurance 1</t>
  </si>
  <si>
    <t>Reinsurance 2</t>
  </si>
  <si>
    <t>Premium 2018</t>
  </si>
  <si>
    <t>Premium capital</t>
  </si>
  <si>
    <t>Reserve capital</t>
  </si>
  <si>
    <t>Solvency capital parameters</t>
  </si>
  <si>
    <t>PremMotor</t>
  </si>
  <si>
    <t>PremProp</t>
  </si>
  <si>
    <t>ResMotor</t>
  </si>
  <si>
    <t>ResProp</t>
  </si>
  <si>
    <t>MotorMargin</t>
  </si>
  <si>
    <t>PropMargin</t>
  </si>
  <si>
    <t>GrowthPremMotor</t>
  </si>
  <si>
    <t>GrowthPremProp</t>
  </si>
  <si>
    <t>GrowthResMotor</t>
  </si>
  <si>
    <t>GrowthResProp</t>
  </si>
  <si>
    <t>Payout</t>
  </si>
  <si>
    <t>Data</t>
  </si>
  <si>
    <t>Financial data</t>
  </si>
  <si>
    <t>Expected Profit</t>
  </si>
  <si>
    <t>Counterparty capital</t>
  </si>
  <si>
    <t>Counterparty risk</t>
  </si>
  <si>
    <t>Excess Assets</t>
  </si>
  <si>
    <t>Counterparty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</si>
</sst>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$-409]* #,##0_ ;_-[$$-409]* \-#,##0\ ;_-[$$-409]* &quot;-&quot;??_ ;_-@_ "/>
    <numFmt numFmtId="165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164" fontId="0" fillId="0" borderId="0" xfId="0" applyNumberFormat="1"/>
    <xf numFmtId="9" fontId="0" fillId="0" borderId="0" xfId="1" applyFont="1"/>
    <xf numFmtId="165" fontId="0" fillId="0" borderId="0" xfId="1" applyNumberFormat="1" applyFont="1"/>
    <xf numFmtId="9" fontId="0" fillId="0" borderId="0" xfId="0" applyNumberFormat="1"/>
    <xf numFmtId="0" fontId="0" fillId="0" borderId="0" xfId="0" applyNumberFormat="1"/>
    <xf numFmtId="10" fontId="0" fillId="0" borderId="0" xfId="0" applyNumberFormat="1"/>
    <xf numFmtId="164" fontId="0" fillId="2" borderId="0" xfId="0" applyNumberFormat="1" applyFill="1"/>
    <xf numFmtId="9" fontId="0" fillId="0" borderId="0" xfId="1" applyNumberFormat="1" applyFont="1"/>
    <xf numFmtId="164" fontId="0" fillId="3" borderId="0" xfId="0" applyNumberFormat="1" applyFill="1"/>
    <xf numFmtId="0" fontId="3" fillId="0" borderId="0" xfId="0" applyFont="1"/>
    <xf numFmtId="165" fontId="4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IE" sz="1400"/>
              <a:t>Components</a:t>
            </a:r>
            <a:r>
              <a:rPr lang="en-IE" sz="1400" baseline="0"/>
              <a:t> of total Required Capital</a:t>
            </a:r>
            <a:endParaRPr lang="en-IE" sz="1400"/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0.11377646265554385"/>
                  <c:y val="7.944517351997666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3.2991847356660033E-2"/>
                  <c:y val="-3.010753864100320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3.4053864286072523E-2"/>
                  <c:y val="7.644138232720909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15735615850566451"/>
                  <c:y val="7.687518226888305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Reinsurance!$A$23:$A$26</c:f>
              <c:strCache>
                <c:ptCount val="4"/>
                <c:pt idx="0">
                  <c:v>Premium Motor</c:v>
                </c:pt>
                <c:pt idx="1">
                  <c:v>Premium Property</c:v>
                </c:pt>
                <c:pt idx="2">
                  <c:v>Reserve Motor</c:v>
                </c:pt>
                <c:pt idx="3">
                  <c:v>Reserve Property</c:v>
                </c:pt>
              </c:strCache>
            </c:strRef>
          </c:cat>
          <c:val>
            <c:numRef>
              <c:f>Reinsurance!$D$23:$D$26</c:f>
              <c:numCache>
                <c:formatCode>0%</c:formatCode>
                <c:ptCount val="4"/>
                <c:pt idx="0">
                  <c:v>0.28708133971291866</c:v>
                </c:pt>
                <c:pt idx="1">
                  <c:v>0.14354066985645933</c:v>
                </c:pt>
                <c:pt idx="2">
                  <c:v>0.53588516746411485</c:v>
                </c:pt>
                <c:pt idx="3">
                  <c:v>3.3492822966507178E-2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Projected Required  Capital, Own Funds and Solvency Ratio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Projection!$A$14</c:f>
              <c:strCache>
                <c:ptCount val="1"/>
                <c:pt idx="0">
                  <c:v>Required Capital</c:v>
                </c:pt>
              </c:strCache>
            </c:strRef>
          </c:tx>
          <c:invertIfNegative val="0"/>
          <c:cat>
            <c:numRef>
              <c:f>Projection!$C$3:$G$3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Projection!$C$14:$G$14</c:f>
              <c:numCache>
                <c:formatCode>_-[$$-409]* #,##0_ ;_-[$$-409]* \-#,##0\ ;_-[$$-409]* "-"??_ ;_-@_ </c:formatCode>
                <c:ptCount val="5"/>
                <c:pt idx="0">
                  <c:v>62700000</c:v>
                </c:pt>
                <c:pt idx="1">
                  <c:v>65959500</c:v>
                </c:pt>
                <c:pt idx="2">
                  <c:v>69402832.5</c:v>
                </c:pt>
                <c:pt idx="3">
                  <c:v>73040918.137500003</c:v>
                </c:pt>
                <c:pt idx="4">
                  <c:v>76885346.827312499</c:v>
                </c:pt>
              </c:numCache>
            </c:numRef>
          </c:val>
        </c:ser>
        <c:ser>
          <c:idx val="1"/>
          <c:order val="1"/>
          <c:tx>
            <c:strRef>
              <c:f>Projection!$A$18</c:f>
              <c:strCache>
                <c:ptCount val="1"/>
                <c:pt idx="0">
                  <c:v>Own Funds</c:v>
                </c:pt>
              </c:strCache>
            </c:strRef>
          </c:tx>
          <c:invertIfNegative val="0"/>
          <c:cat>
            <c:numRef>
              <c:f>Projection!$C$3:$G$3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Projection!$C$18:$G$18</c:f>
              <c:numCache>
                <c:formatCode>_-[$$-409]* #,##0_ ;_-[$$-409]* \-#,##0\ ;_-[$$-409]* "-"??_ ;_-@_ </c:formatCode>
                <c:ptCount val="5"/>
                <c:pt idx="0">
                  <c:v>72000000</c:v>
                </c:pt>
                <c:pt idx="1">
                  <c:v>78600000</c:v>
                </c:pt>
                <c:pt idx="2">
                  <c:v>85534800</c:v>
                </c:pt>
                <c:pt idx="3">
                  <c:v>92824020</c:v>
                </c:pt>
                <c:pt idx="4">
                  <c:v>100488538.92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3694648"/>
        <c:axId val="323695040"/>
      </c:barChart>
      <c:lineChart>
        <c:grouping val="standard"/>
        <c:varyColors val="0"/>
        <c:ser>
          <c:idx val="2"/>
          <c:order val="2"/>
          <c:tx>
            <c:strRef>
              <c:f>Projection!$A$19</c:f>
              <c:strCache>
                <c:ptCount val="1"/>
                <c:pt idx="0">
                  <c:v>Solvency ratio</c:v>
                </c:pt>
              </c:strCache>
            </c:strRef>
          </c:tx>
          <c:marker>
            <c:symbol val="none"/>
          </c:marker>
          <c:val>
            <c:numRef>
              <c:f>Projection!$C$19:$G$19</c:f>
              <c:numCache>
                <c:formatCode>0%</c:formatCode>
                <c:ptCount val="5"/>
                <c:pt idx="0">
                  <c:v>1.1483253588516746</c:v>
                </c:pt>
                <c:pt idx="1">
                  <c:v>1.1916403247447298</c:v>
                </c:pt>
                <c:pt idx="2">
                  <c:v>1.2324396126051484</c:v>
                </c:pt>
                <c:pt idx="3">
                  <c:v>1.2708495781126159</c:v>
                </c:pt>
                <c:pt idx="4">
                  <c:v>1.3069920741295633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649512"/>
        <c:axId val="1291649120"/>
      </c:lineChart>
      <c:catAx>
        <c:axId val="323694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23695040"/>
        <c:crosses val="autoZero"/>
        <c:auto val="1"/>
        <c:lblAlgn val="ctr"/>
        <c:lblOffset val="100"/>
        <c:noMultiLvlLbl val="0"/>
      </c:catAx>
      <c:valAx>
        <c:axId val="323695040"/>
        <c:scaling>
          <c:orientation val="minMax"/>
        </c:scaling>
        <c:delete val="0"/>
        <c:axPos val="l"/>
        <c:majorGridlines/>
        <c:numFmt formatCode="_-[$$-409]* #,##0_ ;_-[$$-409]* \-#,##0\ ;_-[$$-409]* &quot;-&quot;??_ ;_-@_ " sourceLinked="1"/>
        <c:majorTickMark val="out"/>
        <c:minorTickMark val="none"/>
        <c:tickLblPos val="nextTo"/>
        <c:crossAx val="323694648"/>
        <c:crosses val="autoZero"/>
        <c:crossBetween val="between"/>
      </c:valAx>
      <c:valAx>
        <c:axId val="12916491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1291649512"/>
        <c:crosses val="max"/>
        <c:crossBetween val="between"/>
      </c:valAx>
      <c:catAx>
        <c:axId val="1291649512"/>
        <c:scaling>
          <c:orientation val="minMax"/>
        </c:scaling>
        <c:delete val="1"/>
        <c:axPos val="b"/>
        <c:majorTickMark val="out"/>
        <c:minorTickMark val="none"/>
        <c:tickLblPos val="nextTo"/>
        <c:crossAx val="1291649120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22</xdr:row>
      <xdr:rowOff>14287</xdr:rowOff>
    </xdr:from>
    <xdr:to>
      <xdr:col>10</xdr:col>
      <xdr:colOff>381000</xdr:colOff>
      <xdr:row>36</xdr:row>
      <xdr:rowOff>90487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280986</xdr:colOff>
      <xdr:row>21</xdr:row>
      <xdr:rowOff>104775</xdr:rowOff>
    </xdr:from>
    <xdr:to>
      <xdr:col>8</xdr:col>
      <xdr:colOff>514349</xdr:colOff>
      <xdr:row>44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/>
  </sheetViews>
  <sheetFormatPr defaultColWidth="8.85546875" defaultRowHeight="15" x14ac:dyDescent="0.25"/>
  <cols>
    <col min="3" max="3" width="14.28515625" bestFit="1" customWidth="1"/>
  </cols>
  <sheetData>
    <row r="1" spans="1:4" x14ac:dyDescent="0.25">
      <c r="A1" s="1" t="s">
        <v>36</v>
      </c>
    </row>
    <row r="3" spans="1:4" x14ac:dyDescent="0.25">
      <c r="A3" s="1" t="s">
        <v>37</v>
      </c>
    </row>
    <row r="4" spans="1:4" x14ac:dyDescent="0.25">
      <c r="A4" t="s">
        <v>21</v>
      </c>
      <c r="C4" s="2"/>
    </row>
    <row r="5" spans="1:4" x14ac:dyDescent="0.25">
      <c r="A5" t="s">
        <v>1</v>
      </c>
      <c r="C5" s="2">
        <v>60000000</v>
      </c>
    </row>
    <row r="6" spans="1:4" x14ac:dyDescent="0.25">
      <c r="A6" t="s">
        <v>2</v>
      </c>
      <c r="C6" s="2">
        <v>20000000</v>
      </c>
    </row>
    <row r="7" spans="1:4" x14ac:dyDescent="0.25">
      <c r="C7" s="2"/>
    </row>
    <row r="8" spans="1:4" x14ac:dyDescent="0.25">
      <c r="A8" t="s">
        <v>3</v>
      </c>
      <c r="C8" s="2"/>
    </row>
    <row r="9" spans="1:4" x14ac:dyDescent="0.25">
      <c r="A9" t="s">
        <v>1</v>
      </c>
      <c r="C9" s="2">
        <v>80000000</v>
      </c>
    </row>
    <row r="10" spans="1:4" x14ac:dyDescent="0.25">
      <c r="A10" t="s">
        <v>2</v>
      </c>
      <c r="C10" s="2">
        <v>10000000</v>
      </c>
    </row>
    <row r="12" spans="1:4" x14ac:dyDescent="0.25">
      <c r="A12" t="s">
        <v>41</v>
      </c>
      <c r="C12" s="2">
        <v>60000000</v>
      </c>
      <c r="D12" s="11"/>
    </row>
    <row r="13" spans="1:4" x14ac:dyDescent="0.25">
      <c r="C13" s="2"/>
      <c r="D13" s="11"/>
    </row>
    <row r="14" spans="1:4" x14ac:dyDescent="0.25">
      <c r="A14" s="1" t="s">
        <v>8</v>
      </c>
      <c r="D14" s="11"/>
    </row>
    <row r="15" spans="1:4" x14ac:dyDescent="0.25">
      <c r="A15" t="s">
        <v>1</v>
      </c>
      <c r="C15" s="3">
        <v>0.1</v>
      </c>
      <c r="D15" s="11" t="s">
        <v>29</v>
      </c>
    </row>
    <row r="16" spans="1:4" x14ac:dyDescent="0.25">
      <c r="A16" t="s">
        <v>2</v>
      </c>
      <c r="C16" s="3">
        <v>0.3</v>
      </c>
      <c r="D16" s="11" t="s">
        <v>30</v>
      </c>
    </row>
    <row r="17" spans="1:4" x14ac:dyDescent="0.25">
      <c r="D17" s="11"/>
    </row>
    <row r="18" spans="1:4" x14ac:dyDescent="0.25">
      <c r="A18" s="1" t="s">
        <v>12</v>
      </c>
      <c r="D18" s="11"/>
    </row>
    <row r="19" spans="1:4" x14ac:dyDescent="0.25">
      <c r="A19" t="s">
        <v>4</v>
      </c>
      <c r="D19" s="11"/>
    </row>
    <row r="20" spans="1:4" x14ac:dyDescent="0.25">
      <c r="A20" t="s">
        <v>1</v>
      </c>
      <c r="C20" s="5">
        <v>0.03</v>
      </c>
      <c r="D20" s="11" t="s">
        <v>31</v>
      </c>
    </row>
    <row r="21" spans="1:4" x14ac:dyDescent="0.25">
      <c r="A21" t="s">
        <v>2</v>
      </c>
      <c r="C21" s="5">
        <v>7.0000000000000007E-2</v>
      </c>
      <c r="D21" s="11" t="s">
        <v>32</v>
      </c>
    </row>
    <row r="22" spans="1:4" x14ac:dyDescent="0.25">
      <c r="D22" s="11"/>
    </row>
    <row r="23" spans="1:4" x14ac:dyDescent="0.25">
      <c r="A23" t="s">
        <v>5</v>
      </c>
      <c r="D23" s="11"/>
    </row>
    <row r="24" spans="1:4" x14ac:dyDescent="0.25">
      <c r="A24" t="s">
        <v>1</v>
      </c>
      <c r="C24" s="5">
        <v>0.06</v>
      </c>
      <c r="D24" s="11" t="s">
        <v>33</v>
      </c>
    </row>
    <row r="25" spans="1:4" x14ac:dyDescent="0.25">
      <c r="A25" t="s">
        <v>2</v>
      </c>
      <c r="C25" s="7">
        <v>3.5000000000000003E-2</v>
      </c>
      <c r="D25" s="11" t="s">
        <v>34</v>
      </c>
    </row>
    <row r="26" spans="1:4" x14ac:dyDescent="0.25">
      <c r="D26" s="11"/>
    </row>
    <row r="27" spans="1:4" x14ac:dyDescent="0.25">
      <c r="A27" t="s">
        <v>13</v>
      </c>
      <c r="C27" s="5">
        <v>0.5</v>
      </c>
      <c r="D27" s="11" t="s">
        <v>35</v>
      </c>
    </row>
    <row r="29" spans="1:4" x14ac:dyDescent="0.25">
      <c r="A29" s="1" t="s">
        <v>24</v>
      </c>
      <c r="C29" s="2"/>
    </row>
    <row r="30" spans="1:4" x14ac:dyDescent="0.25">
      <c r="A30" t="s">
        <v>4</v>
      </c>
      <c r="C30" s="2"/>
    </row>
    <row r="31" spans="1:4" x14ac:dyDescent="0.25">
      <c r="A31" t="s">
        <v>1</v>
      </c>
      <c r="C31" s="3">
        <v>0.3</v>
      </c>
      <c r="D31" s="11" t="s">
        <v>25</v>
      </c>
    </row>
    <row r="32" spans="1:4" x14ac:dyDescent="0.25">
      <c r="A32" t="s">
        <v>2</v>
      </c>
      <c r="C32" s="3">
        <v>0.45</v>
      </c>
      <c r="D32" s="11" t="s">
        <v>26</v>
      </c>
    </row>
    <row r="33" spans="1:4" x14ac:dyDescent="0.25">
      <c r="C33" s="3"/>
      <c r="D33" s="11"/>
    </row>
    <row r="34" spans="1:4" x14ac:dyDescent="0.25">
      <c r="A34" t="s">
        <v>5</v>
      </c>
      <c r="C34" s="3"/>
      <c r="D34" s="11"/>
    </row>
    <row r="35" spans="1:4" x14ac:dyDescent="0.25">
      <c r="A35" t="s">
        <v>1</v>
      </c>
      <c r="C35" s="3">
        <v>0.42</v>
      </c>
      <c r="D35" s="11" t="s">
        <v>27</v>
      </c>
    </row>
    <row r="36" spans="1:4" x14ac:dyDescent="0.25">
      <c r="A36" t="s">
        <v>2</v>
      </c>
      <c r="C36" s="3">
        <v>0.21</v>
      </c>
      <c r="D36" s="11" t="s">
        <v>28</v>
      </c>
    </row>
    <row r="38" spans="1:4" x14ac:dyDescent="0.25">
      <c r="A38" t="s">
        <v>40</v>
      </c>
      <c r="C38" s="5">
        <v>0.02</v>
      </c>
      <c r="D38" s="11" t="s">
        <v>42</v>
      </c>
    </row>
  </sheetData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/>
  </sheetViews>
  <sheetFormatPr defaultColWidth="8.85546875" defaultRowHeight="15" x14ac:dyDescent="0.25"/>
  <cols>
    <col min="3" max="3" width="15" style="2" bestFit="1" customWidth="1"/>
    <col min="5" max="5" width="15" style="2" bestFit="1" customWidth="1"/>
    <col min="7" max="7" width="14.42578125" bestFit="1" customWidth="1"/>
  </cols>
  <sheetData>
    <row r="1" spans="1:7" x14ac:dyDescent="0.25">
      <c r="A1" s="1" t="s">
        <v>0</v>
      </c>
    </row>
    <row r="3" spans="1:7" x14ac:dyDescent="0.25">
      <c r="A3" t="s">
        <v>21</v>
      </c>
      <c r="C3" s="2" t="s">
        <v>11</v>
      </c>
      <c r="E3" s="2" t="s">
        <v>19</v>
      </c>
      <c r="G3" s="2" t="s">
        <v>20</v>
      </c>
    </row>
    <row r="4" spans="1:7" x14ac:dyDescent="0.25">
      <c r="A4" t="s">
        <v>1</v>
      </c>
      <c r="C4" s="2">
        <f>Parameters!C5</f>
        <v>60000000</v>
      </c>
      <c r="D4" s="5">
        <v>0.5</v>
      </c>
      <c r="E4" s="2">
        <f>$C4*(1-D4)</f>
        <v>30000000</v>
      </c>
      <c r="F4" s="5">
        <v>0.90077228214831861</v>
      </c>
      <c r="G4" s="2">
        <f>$C4*(1-F4)</f>
        <v>5953663.0711008832</v>
      </c>
    </row>
    <row r="5" spans="1:7" x14ac:dyDescent="0.25">
      <c r="A5" t="s">
        <v>2</v>
      </c>
      <c r="C5" s="2">
        <f>Parameters!C6</f>
        <v>20000000</v>
      </c>
      <c r="D5" s="5">
        <v>0.5</v>
      </c>
      <c r="E5" s="2">
        <f>$C5*(1-D5)</f>
        <v>10000000</v>
      </c>
      <c r="F5" s="5">
        <v>0</v>
      </c>
      <c r="G5" s="2">
        <f>$C5*(1-F5)</f>
        <v>20000000</v>
      </c>
    </row>
    <row r="6" spans="1:7" x14ac:dyDescent="0.25">
      <c r="G6" s="2"/>
    </row>
    <row r="7" spans="1:7" x14ac:dyDescent="0.25">
      <c r="A7" t="s">
        <v>3</v>
      </c>
      <c r="G7" s="2"/>
    </row>
    <row r="8" spans="1:7" x14ac:dyDescent="0.25">
      <c r="A8" t="s">
        <v>1</v>
      </c>
      <c r="C8" s="2">
        <f>Parameters!C9</f>
        <v>80000000</v>
      </c>
      <c r="E8" s="2">
        <f>$C8</f>
        <v>80000000</v>
      </c>
      <c r="G8" s="2">
        <f>$C8</f>
        <v>80000000</v>
      </c>
    </row>
    <row r="9" spans="1:7" x14ac:dyDescent="0.25">
      <c r="A9" t="s">
        <v>2</v>
      </c>
      <c r="C9" s="2">
        <f>Parameters!C10</f>
        <v>10000000</v>
      </c>
      <c r="E9" s="2">
        <f>$C9</f>
        <v>10000000</v>
      </c>
      <c r="G9" s="2">
        <f>$C9</f>
        <v>10000000</v>
      </c>
    </row>
    <row r="10" spans="1:7" x14ac:dyDescent="0.25">
      <c r="G10" s="2"/>
    </row>
    <row r="11" spans="1:7" x14ac:dyDescent="0.25">
      <c r="A11" t="s">
        <v>6</v>
      </c>
      <c r="G11" s="2"/>
    </row>
    <row r="12" spans="1:7" x14ac:dyDescent="0.25">
      <c r="A12" t="s">
        <v>22</v>
      </c>
      <c r="C12" s="2">
        <f>C4*PremMotor+C5*PremProp</f>
        <v>27000000</v>
      </c>
      <c r="E12" s="2">
        <f>E4*PremMotor+E5*PremProp</f>
        <v>13500000</v>
      </c>
      <c r="G12" s="2">
        <f>G4*PremMotor+G5*PremProp</f>
        <v>10786098.921330266</v>
      </c>
    </row>
    <row r="13" spans="1:7" x14ac:dyDescent="0.25">
      <c r="A13" t="s">
        <v>23</v>
      </c>
      <c r="C13" s="2">
        <f>C8*ResMotor+C9*ResProp</f>
        <v>35700000</v>
      </c>
      <c r="E13" s="2">
        <f>E8*ResMotor+E9*ResProp</f>
        <v>35700000</v>
      </c>
      <c r="G13" s="2">
        <f>G8*ResMotor+G9*ResProp</f>
        <v>35700000</v>
      </c>
    </row>
    <row r="14" spans="1:7" x14ac:dyDescent="0.25">
      <c r="A14" t="s">
        <v>39</v>
      </c>
      <c r="E14" s="2">
        <f>(SUM($C$4:$C$5)-SUM(E4:E5))*Counterparty</f>
        <v>800000</v>
      </c>
      <c r="G14" s="2">
        <f>(SUM($C$4:$C$5)-SUM(G4:G5))*Counterparty</f>
        <v>1080926.7385779824</v>
      </c>
    </row>
    <row r="15" spans="1:7" x14ac:dyDescent="0.25">
      <c r="A15" t="s">
        <v>7</v>
      </c>
      <c r="C15" s="2">
        <f>C12+C13</f>
        <v>62700000</v>
      </c>
      <c r="E15" s="2">
        <f>SUM(E12:E14)</f>
        <v>50000000</v>
      </c>
      <c r="G15" s="2">
        <f>SUM(G12:G14)</f>
        <v>47567025.65990825</v>
      </c>
    </row>
    <row r="16" spans="1:7" x14ac:dyDescent="0.25">
      <c r="G16" s="2"/>
    </row>
    <row r="17" spans="1:7" x14ac:dyDescent="0.25">
      <c r="A17" t="s">
        <v>41</v>
      </c>
      <c r="C17" s="2">
        <f>Parameters!C12</f>
        <v>60000000</v>
      </c>
      <c r="E17" s="2">
        <f>C17</f>
        <v>60000000</v>
      </c>
      <c r="G17" s="2">
        <f>E17</f>
        <v>60000000</v>
      </c>
    </row>
    <row r="18" spans="1:7" x14ac:dyDescent="0.25">
      <c r="A18" t="s">
        <v>38</v>
      </c>
      <c r="C18" s="2">
        <f>C4*MotorMargin+C5*PropMargin</f>
        <v>12000000</v>
      </c>
      <c r="E18" s="2">
        <f>E4*MotorMargin+E5*PropMargin</f>
        <v>6000000</v>
      </c>
      <c r="G18" s="2">
        <f>G4*MotorMargin+G5*PropMargin</f>
        <v>6595366.3071100879</v>
      </c>
    </row>
    <row r="19" spans="1:7" x14ac:dyDescent="0.25">
      <c r="A19" t="s">
        <v>9</v>
      </c>
      <c r="C19" s="2">
        <f>SUM(C17:C18)</f>
        <v>72000000</v>
      </c>
      <c r="E19" s="2">
        <f>SUM(E17:E18)</f>
        <v>66000000</v>
      </c>
      <c r="G19" s="2">
        <f>SUM(G17:G18)</f>
        <v>66595366.307110086</v>
      </c>
    </row>
    <row r="20" spans="1:7" x14ac:dyDescent="0.25">
      <c r="A20" t="s">
        <v>10</v>
      </c>
      <c r="C20" s="3">
        <f>C19/C15</f>
        <v>1.1483253588516746</v>
      </c>
      <c r="E20" s="9">
        <f>E19/E15</f>
        <v>1.32</v>
      </c>
      <c r="G20" s="3">
        <f>G19/G15</f>
        <v>1.4000321731959757</v>
      </c>
    </row>
    <row r="21" spans="1:7" x14ac:dyDescent="0.25">
      <c r="G21" s="2"/>
    </row>
    <row r="23" spans="1:7" x14ac:dyDescent="0.25">
      <c r="A23" t="s">
        <v>15</v>
      </c>
      <c r="C23" s="2">
        <f>C4*PremMotor</f>
        <v>18000000</v>
      </c>
      <c r="D23" s="3">
        <f>C23/$C$27</f>
        <v>0.28708133971291866</v>
      </c>
    </row>
    <row r="24" spans="1:7" x14ac:dyDescent="0.25">
      <c r="A24" t="s">
        <v>16</v>
      </c>
      <c r="C24" s="2">
        <f>C5*PremProp</f>
        <v>9000000</v>
      </c>
      <c r="D24" s="3">
        <f t="shared" ref="D24:D26" si="0">C24/$C$27</f>
        <v>0.14354066985645933</v>
      </c>
    </row>
    <row r="25" spans="1:7" x14ac:dyDescent="0.25">
      <c r="A25" t="s">
        <v>17</v>
      </c>
      <c r="C25" s="2">
        <f>C8*ResMotor</f>
        <v>33600000</v>
      </c>
      <c r="D25" s="3">
        <f t="shared" si="0"/>
        <v>0.53588516746411485</v>
      </c>
    </row>
    <row r="26" spans="1:7" x14ac:dyDescent="0.25">
      <c r="A26" t="s">
        <v>18</v>
      </c>
      <c r="C26" s="2">
        <f>C9*ResProp</f>
        <v>2100000</v>
      </c>
      <c r="D26" s="3">
        <f t="shared" si="0"/>
        <v>3.3492822966507178E-2</v>
      </c>
    </row>
    <row r="27" spans="1:7" x14ac:dyDescent="0.25">
      <c r="C27" s="2">
        <f>SUM(C23:C26)</f>
        <v>62700000</v>
      </c>
    </row>
  </sheetData>
  <pageMargins left="0.7" right="0.7" top="0.75" bottom="0.75" header="0.3" footer="0.3"/>
  <pageSetup paperSize="9" orientation="portrait" horizontalDpi="90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/>
  </sheetViews>
  <sheetFormatPr defaultColWidth="8.85546875" defaultRowHeight="15" x14ac:dyDescent="0.25"/>
  <cols>
    <col min="3" max="3" width="14.28515625" bestFit="1" customWidth="1"/>
    <col min="4" max="7" width="14.140625" customWidth="1"/>
  </cols>
  <sheetData>
    <row r="1" spans="1:8" x14ac:dyDescent="0.25">
      <c r="A1" s="1" t="s">
        <v>14</v>
      </c>
      <c r="C1" s="2"/>
    </row>
    <row r="2" spans="1:8" x14ac:dyDescent="0.25">
      <c r="C2" s="2"/>
    </row>
    <row r="3" spans="1:8" x14ac:dyDescent="0.25">
      <c r="A3" t="s">
        <v>4</v>
      </c>
      <c r="C3" s="6">
        <v>2017</v>
      </c>
      <c r="D3">
        <f>C3+1</f>
        <v>2018</v>
      </c>
      <c r="E3">
        <f t="shared" ref="E3:G3" si="0">D3+1</f>
        <v>2019</v>
      </c>
      <c r="F3">
        <f t="shared" si="0"/>
        <v>2020</v>
      </c>
      <c r="G3">
        <f t="shared" si="0"/>
        <v>2021</v>
      </c>
    </row>
    <row r="4" spans="1:8" x14ac:dyDescent="0.25">
      <c r="A4" t="s">
        <v>1</v>
      </c>
      <c r="C4" s="10">
        <f>Reinsurance!C4</f>
        <v>60000000</v>
      </c>
      <c r="D4" s="2">
        <f>C4*(1+GrowthPremMotor)</f>
        <v>61800000</v>
      </c>
      <c r="E4" s="2">
        <f>D4*(1+GrowthPremMotor)</f>
        <v>63654000</v>
      </c>
      <c r="F4" s="2">
        <f>E4*(1+GrowthPremMotor)</f>
        <v>65563620</v>
      </c>
      <c r="G4" s="2">
        <f>F4*(1+GrowthPremMotor)</f>
        <v>67530528.600000009</v>
      </c>
      <c r="H4" s="2"/>
    </row>
    <row r="5" spans="1:8" x14ac:dyDescent="0.25">
      <c r="A5" t="s">
        <v>2</v>
      </c>
      <c r="C5" s="10">
        <f>Reinsurance!C5</f>
        <v>20000000</v>
      </c>
      <c r="D5" s="2">
        <f>C5*(1+GrowthPremProp)</f>
        <v>21400000</v>
      </c>
      <c r="E5" s="2">
        <f>D5*(1+GrowthPremProp)</f>
        <v>22898000</v>
      </c>
      <c r="F5" s="2">
        <f>E5*(1+GrowthPremProp)</f>
        <v>24500860</v>
      </c>
      <c r="G5" s="2">
        <f>F5*(1+GrowthPremProp)</f>
        <v>26215920.200000003</v>
      </c>
      <c r="H5" s="2"/>
    </row>
    <row r="6" spans="1:8" x14ac:dyDescent="0.25">
      <c r="C6" s="2"/>
    </row>
    <row r="7" spans="1:8" x14ac:dyDescent="0.25">
      <c r="A7" t="s">
        <v>5</v>
      </c>
      <c r="C7" s="2"/>
    </row>
    <row r="8" spans="1:8" x14ac:dyDescent="0.25">
      <c r="A8" t="s">
        <v>1</v>
      </c>
      <c r="C8" s="10">
        <f>Reinsurance!C8</f>
        <v>80000000</v>
      </c>
      <c r="D8" s="2">
        <f>C8*(1+GrowthResMotor)</f>
        <v>84800000</v>
      </c>
      <c r="E8" s="2">
        <f>D8*(1+GrowthResMotor)</f>
        <v>89888000</v>
      </c>
      <c r="F8" s="2">
        <f>E8*(1+GrowthResMotor)</f>
        <v>95281280</v>
      </c>
      <c r="G8" s="2">
        <f>F8*(1+GrowthResMotor)</f>
        <v>100998156.80000001</v>
      </c>
      <c r="H8" s="2"/>
    </row>
    <row r="9" spans="1:8" x14ac:dyDescent="0.25">
      <c r="A9" t="s">
        <v>2</v>
      </c>
      <c r="C9" s="10">
        <f>Reinsurance!C9</f>
        <v>10000000</v>
      </c>
      <c r="D9" s="2">
        <f>C9*(1+GrowthResProp)</f>
        <v>10350000</v>
      </c>
      <c r="E9" s="2">
        <f>D9*(1+GrowthResProp)</f>
        <v>10712250</v>
      </c>
      <c r="F9" s="2">
        <f>E9*(1+GrowthResProp)</f>
        <v>11087178.75</v>
      </c>
      <c r="G9" s="2">
        <f>F9*(1+GrowthResProp)</f>
        <v>11475230.00625</v>
      </c>
      <c r="H9" s="2"/>
    </row>
    <row r="10" spans="1:8" x14ac:dyDescent="0.25">
      <c r="C10" s="2"/>
    </row>
    <row r="11" spans="1:8" x14ac:dyDescent="0.25">
      <c r="A11" t="s">
        <v>6</v>
      </c>
      <c r="C11" s="2"/>
    </row>
    <row r="12" spans="1:8" x14ac:dyDescent="0.25">
      <c r="A12" t="s">
        <v>22</v>
      </c>
      <c r="C12" s="2">
        <f>C4*PremMotor+C5*PremProp</f>
        <v>27000000</v>
      </c>
      <c r="D12" s="2">
        <f>D4*PremMotor+D5*PremProp</f>
        <v>28170000</v>
      </c>
      <c r="E12" s="2">
        <f>E4*PremMotor+E5*PremProp</f>
        <v>29400300</v>
      </c>
      <c r="F12" s="2">
        <f>F4*PremMotor+F5*PremProp</f>
        <v>30694473</v>
      </c>
      <c r="G12" s="2">
        <f>G4*PremMotor+G5*PremProp</f>
        <v>32056322.670000002</v>
      </c>
      <c r="H12" s="2"/>
    </row>
    <row r="13" spans="1:8" x14ac:dyDescent="0.25">
      <c r="A13" t="s">
        <v>23</v>
      </c>
      <c r="C13" s="2">
        <f>C8*ResMotor+C9*ResProp</f>
        <v>35700000</v>
      </c>
      <c r="D13" s="2">
        <f>D8*ResMotor+D9*ResProp</f>
        <v>37789500</v>
      </c>
      <c r="E13" s="2">
        <f>E8*ResMotor+E9*ResProp</f>
        <v>40002532.5</v>
      </c>
      <c r="F13" s="2">
        <f>F8*ResMotor+F9*ResProp</f>
        <v>42346445.137500003</v>
      </c>
      <c r="G13" s="2">
        <f>G8*ResMotor+G9*ResProp</f>
        <v>44829024.157312505</v>
      </c>
      <c r="H13" s="4"/>
    </row>
    <row r="14" spans="1:8" x14ac:dyDescent="0.25">
      <c r="A14" t="s">
        <v>7</v>
      </c>
      <c r="C14" s="2">
        <f>C12+C13</f>
        <v>62700000</v>
      </c>
      <c r="D14" s="2">
        <f>D12+D13</f>
        <v>65959500</v>
      </c>
      <c r="E14" s="2">
        <f>E12+E13</f>
        <v>69402832.5</v>
      </c>
      <c r="F14" s="2">
        <f>F12+F13</f>
        <v>73040918.137500003</v>
      </c>
      <c r="G14" s="2">
        <f>G12+G13</f>
        <v>76885346.827312499</v>
      </c>
      <c r="H14" s="2"/>
    </row>
    <row r="15" spans="1:8" x14ac:dyDescent="0.25">
      <c r="C15" s="2"/>
      <c r="D15" s="12">
        <f>D14/C14-1</f>
        <v>5.1985645933014357E-2</v>
      </c>
      <c r="E15" s="12">
        <f t="shared" ref="E15:G15" si="1">E14/D14-1</f>
        <v>5.2203738657812693E-2</v>
      </c>
      <c r="F15" s="12">
        <f t="shared" si="1"/>
        <v>5.2419843779430764E-2</v>
      </c>
      <c r="G15" s="12">
        <f t="shared" si="1"/>
        <v>5.2633904225783956E-2</v>
      </c>
    </row>
    <row r="16" spans="1:8" x14ac:dyDescent="0.25">
      <c r="A16" t="s">
        <v>41</v>
      </c>
      <c r="C16" s="10">
        <f>Reinsurance!C17</f>
        <v>60000000</v>
      </c>
      <c r="D16" s="8">
        <f>C16+(1-Payout)*C17</f>
        <v>66000000</v>
      </c>
      <c r="E16" s="8">
        <f>D16+(1-Payout)*D17</f>
        <v>72300000</v>
      </c>
      <c r="F16" s="8">
        <f>E16+(1-Payout)*E17</f>
        <v>78917400</v>
      </c>
      <c r="G16" s="8">
        <f>F16+(1-Payout)*F17</f>
        <v>85870710</v>
      </c>
    </row>
    <row r="17" spans="1:9" x14ac:dyDescent="0.25">
      <c r="A17" t="s">
        <v>38</v>
      </c>
      <c r="C17" s="2">
        <f>C4*MotorMargin+C5*PropMargin</f>
        <v>12000000</v>
      </c>
      <c r="D17" s="2">
        <f>D4*MotorMargin+D5*PropMargin</f>
        <v>12600000</v>
      </c>
      <c r="E17" s="2">
        <f>E4*MotorMargin+E5*PropMargin</f>
        <v>13234800</v>
      </c>
      <c r="F17" s="2">
        <f>F4*MotorMargin+F5*PropMargin</f>
        <v>13906620</v>
      </c>
      <c r="G17" s="2">
        <f>G4*MotorMargin+G5*PropMargin</f>
        <v>14617828.920000002</v>
      </c>
    </row>
    <row r="18" spans="1:9" x14ac:dyDescent="0.25">
      <c r="A18" t="s">
        <v>9</v>
      </c>
      <c r="C18" s="2">
        <f>SUM(C16:C17)</f>
        <v>72000000</v>
      </c>
      <c r="D18" s="2">
        <f>SUM(D16:D17)</f>
        <v>78600000</v>
      </c>
      <c r="E18" s="2">
        <f t="shared" ref="E18:G18" si="2">SUM(E16:E17)</f>
        <v>85534800</v>
      </c>
      <c r="F18" s="2">
        <f t="shared" si="2"/>
        <v>92824020</v>
      </c>
      <c r="G18" s="2">
        <f t="shared" si="2"/>
        <v>100488538.92</v>
      </c>
    </row>
    <row r="19" spans="1:9" x14ac:dyDescent="0.25">
      <c r="A19" t="s">
        <v>10</v>
      </c>
      <c r="C19" s="3">
        <f>C18/C14</f>
        <v>1.1483253588516746</v>
      </c>
      <c r="D19" s="3">
        <f>D18/D14</f>
        <v>1.1916403247447298</v>
      </c>
      <c r="E19" s="3">
        <f t="shared" ref="E19:G19" si="3">E18/E14</f>
        <v>1.2324396126051484</v>
      </c>
      <c r="F19" s="3">
        <f t="shared" si="3"/>
        <v>1.2708495781126159</v>
      </c>
      <c r="G19" s="3">
        <f t="shared" si="3"/>
        <v>1.3069920741295633</v>
      </c>
      <c r="H19" s="5"/>
      <c r="I19" s="5"/>
    </row>
    <row r="20" spans="1:9" x14ac:dyDescent="0.25">
      <c r="C20" s="2"/>
    </row>
    <row r="21" spans="1:9" x14ac:dyDescent="0.25">
      <c r="C21" s="4"/>
    </row>
    <row r="22" spans="1:9" x14ac:dyDescent="0.25">
      <c r="C22" s="2"/>
    </row>
    <row r="23" spans="1:9" x14ac:dyDescent="0.25">
      <c r="C23" s="2"/>
    </row>
    <row r="24" spans="1:9" x14ac:dyDescent="0.25">
      <c r="C24" s="2"/>
    </row>
    <row r="25" spans="1:9" x14ac:dyDescent="0.25">
      <c r="C25" s="2"/>
    </row>
    <row r="26" spans="1:9" x14ac:dyDescent="0.25">
      <c r="C26" s="2"/>
    </row>
    <row r="27" spans="1:9" x14ac:dyDescent="0.25">
      <c r="C27" s="2"/>
    </row>
    <row r="28" spans="1:9" x14ac:dyDescent="0.25">
      <c r="C28" s="3"/>
    </row>
    <row r="29" spans="1:9" x14ac:dyDescent="0.25">
      <c r="C29" s="2"/>
    </row>
    <row r="30" spans="1:9" x14ac:dyDescent="0.25">
      <c r="C30" s="3"/>
    </row>
    <row r="31" spans="1:9" x14ac:dyDescent="0.25">
      <c r="C31" s="3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/>
  </sheetViews>
  <sheetFormatPr defaultColWidth="8.85546875" defaultRowHeight="15" x14ac:dyDescent="0.25"/>
  <cols>
    <col min="3" max="3" width="14.28515625" bestFit="1" customWidth="1"/>
    <col min="4" max="7" width="14.140625" customWidth="1"/>
  </cols>
  <sheetData>
    <row r="1" spans="1:8" x14ac:dyDescent="0.25">
      <c r="A1" s="1" t="s">
        <v>14</v>
      </c>
      <c r="C1" s="2"/>
    </row>
    <row r="2" spans="1:8" x14ac:dyDescent="0.25">
      <c r="C2" s="2"/>
    </row>
    <row r="3" spans="1:8" x14ac:dyDescent="0.25">
      <c r="A3" t="s">
        <v>4</v>
      </c>
      <c r="C3" s="6">
        <v>2017</v>
      </c>
      <c r="D3">
        <f>C3+1</f>
        <v>2018</v>
      </c>
      <c r="E3">
        <f t="shared" ref="E3:G3" si="0">D3+1</f>
        <v>2019</v>
      </c>
      <c r="F3">
        <f t="shared" si="0"/>
        <v>2020</v>
      </c>
      <c r="G3">
        <f t="shared" si="0"/>
        <v>2021</v>
      </c>
    </row>
    <row r="4" spans="1:8" x14ac:dyDescent="0.25">
      <c r="A4" t="s">
        <v>1</v>
      </c>
      <c r="C4" s="10">
        <f>Reinsurance!C4</f>
        <v>60000000</v>
      </c>
      <c r="D4" s="2">
        <f>C4*(1+GrowthPremMotor)</f>
        <v>61800000</v>
      </c>
      <c r="E4" s="2">
        <f>D4*(1+GrowthPremMotor)</f>
        <v>63654000</v>
      </c>
      <c r="F4" s="2">
        <f>E4*(1+GrowthPremMotor)</f>
        <v>65563620</v>
      </c>
      <c r="G4" s="2">
        <f>F4*(1+GrowthPremMotor)</f>
        <v>67530528.600000009</v>
      </c>
      <c r="H4" s="2"/>
    </row>
    <row r="5" spans="1:8" x14ac:dyDescent="0.25">
      <c r="A5" t="s">
        <v>2</v>
      </c>
      <c r="C5" s="10">
        <f>Reinsurance!C5</f>
        <v>20000000</v>
      </c>
      <c r="D5" s="2">
        <f>C5*(1+GrowthPremProp)</f>
        <v>21400000</v>
      </c>
      <c r="E5" s="2">
        <f>D5*(1+GrowthPremProp)</f>
        <v>22898000</v>
      </c>
      <c r="F5" s="2">
        <f>E5*(1+GrowthPremProp)</f>
        <v>24500860</v>
      </c>
      <c r="G5" s="2">
        <f>F5*(1+GrowthPremProp)</f>
        <v>26215920.200000003</v>
      </c>
      <c r="H5" s="2"/>
    </row>
    <row r="6" spans="1:8" x14ac:dyDescent="0.25">
      <c r="C6" s="2"/>
    </row>
    <row r="7" spans="1:8" x14ac:dyDescent="0.25">
      <c r="A7" t="s">
        <v>5</v>
      </c>
      <c r="C7" s="2"/>
    </row>
    <row r="8" spans="1:8" x14ac:dyDescent="0.25">
      <c r="A8" t="s">
        <v>1</v>
      </c>
      <c r="C8" s="10">
        <f>Reinsurance!C8</f>
        <v>80000000</v>
      </c>
      <c r="D8" s="2">
        <f>C8*(1+GrowthResMotor)</f>
        <v>84800000</v>
      </c>
      <c r="E8" s="2">
        <f>D8*(1+GrowthResMotor)</f>
        <v>89888000</v>
      </c>
      <c r="F8" s="2">
        <f>E8*(1+GrowthResMotor)</f>
        <v>95281280</v>
      </c>
      <c r="G8" s="2">
        <f>F8*(1+GrowthResMotor)</f>
        <v>100998156.80000001</v>
      </c>
      <c r="H8" s="2"/>
    </row>
    <row r="9" spans="1:8" x14ac:dyDescent="0.25">
      <c r="A9" t="s">
        <v>2</v>
      </c>
      <c r="C9" s="10">
        <f>Reinsurance!C9</f>
        <v>10000000</v>
      </c>
      <c r="D9" s="2">
        <f>C9*(1+GrowthResProp)</f>
        <v>10350000</v>
      </c>
      <c r="E9" s="2">
        <f>D9*(1+GrowthResProp)</f>
        <v>10712250</v>
      </c>
      <c r="F9" s="2">
        <f>E9*(1+GrowthResProp)</f>
        <v>11087178.75</v>
      </c>
      <c r="G9" s="2">
        <f>F9*(1+GrowthResProp)</f>
        <v>11475230.00625</v>
      </c>
      <c r="H9" s="2"/>
    </row>
    <row r="10" spans="1:8" x14ac:dyDescent="0.25">
      <c r="C10" s="2"/>
    </row>
    <row r="11" spans="1:8" x14ac:dyDescent="0.25">
      <c r="A11" t="s">
        <v>6</v>
      </c>
      <c r="C11" s="2"/>
    </row>
    <row r="12" spans="1:8" x14ac:dyDescent="0.25">
      <c r="A12" t="s">
        <v>22</v>
      </c>
      <c r="C12" s="2">
        <f>C4*PremMotor+C5*PremProp</f>
        <v>27000000</v>
      </c>
      <c r="D12" s="2">
        <f>D4*PremMotor+D5*PremProp</f>
        <v>28170000</v>
      </c>
      <c r="E12" s="2">
        <f>E4*PremMotor+E5*PremProp</f>
        <v>29400300</v>
      </c>
      <c r="F12" s="2">
        <f>F4*PremMotor+F5*PremProp</f>
        <v>30694473</v>
      </c>
      <c r="G12" s="2">
        <f>G4*PremMotor+G5*PremProp</f>
        <v>32056322.670000002</v>
      </c>
      <c r="H12" s="2"/>
    </row>
    <row r="13" spans="1:8" x14ac:dyDescent="0.25">
      <c r="A13" t="s">
        <v>23</v>
      </c>
      <c r="C13" s="2">
        <f>C8*ResMotor+C9*ResProp</f>
        <v>35700000</v>
      </c>
      <c r="D13" s="2">
        <f>D8*ResMotor+D9*ResProp</f>
        <v>37789500</v>
      </c>
      <c r="E13" s="2">
        <f>E8*ResMotor+E9*ResProp</f>
        <v>40002532.5</v>
      </c>
      <c r="F13" s="2">
        <f>F8*ResMotor+F9*ResProp</f>
        <v>42346445.137500003</v>
      </c>
      <c r="G13" s="2">
        <f>G8*ResMotor+G9*ResProp</f>
        <v>44829024.157312505</v>
      </c>
      <c r="H13" s="4"/>
    </row>
    <row r="14" spans="1:8" x14ac:dyDescent="0.25">
      <c r="A14" t="s">
        <v>7</v>
      </c>
      <c r="C14" s="2">
        <f>C12+C13</f>
        <v>62700000</v>
      </c>
      <c r="D14" s="2">
        <f t="shared" ref="D14:G14" si="1">D12+D13</f>
        <v>65959500</v>
      </c>
      <c r="E14" s="2">
        <f t="shared" si="1"/>
        <v>69402832.5</v>
      </c>
      <c r="F14" s="2">
        <f t="shared" si="1"/>
        <v>73040918.137500003</v>
      </c>
      <c r="G14" s="2">
        <f t="shared" si="1"/>
        <v>76885346.827312499</v>
      </c>
      <c r="H14" s="2"/>
    </row>
    <row r="15" spans="1:8" x14ac:dyDescent="0.25">
      <c r="C15" s="2"/>
      <c r="D15" s="12">
        <f>D14/C14-1</f>
        <v>5.1985645933014357E-2</v>
      </c>
      <c r="E15" s="12">
        <f t="shared" ref="E15:G15" si="2">E14/D14-1</f>
        <v>5.2203738657812693E-2</v>
      </c>
      <c r="F15" s="12">
        <f t="shared" si="2"/>
        <v>5.2419843779430764E-2</v>
      </c>
      <c r="G15" s="12">
        <f t="shared" si="2"/>
        <v>5.2633904225783956E-2</v>
      </c>
    </row>
    <row r="16" spans="1:8" x14ac:dyDescent="0.25">
      <c r="A16" t="s">
        <v>41</v>
      </c>
      <c r="C16" s="10">
        <f>Reinsurance!C17</f>
        <v>60000000</v>
      </c>
      <c r="D16" s="8">
        <f>C16+(1-$C$21)*C17</f>
        <v>67658465.493580401</v>
      </c>
      <c r="E16" s="8">
        <f t="shared" ref="E16:G16" si="3">D16+(1-$C$21)*D17</f>
        <v>75699854.261839822</v>
      </c>
      <c r="F16" s="8">
        <f t="shared" si="3"/>
        <v>84146375.854709655</v>
      </c>
      <c r="G16" s="8">
        <f t="shared" si="3"/>
        <v>93021656.638237581</v>
      </c>
    </row>
    <row r="17" spans="1:8" x14ac:dyDescent="0.25">
      <c r="A17" t="s">
        <v>38</v>
      </c>
      <c r="C17" s="2">
        <f>C4*MotorMargin+C5*PropMargin</f>
        <v>12000000</v>
      </c>
      <c r="D17" s="2">
        <f>D4*MotorMargin+D5*PropMargin</f>
        <v>12600000</v>
      </c>
      <c r="E17" s="2">
        <f>E4*MotorMargin+E5*PropMargin</f>
        <v>13234800</v>
      </c>
      <c r="F17" s="2">
        <f>F4*MotorMargin+F5*PropMargin</f>
        <v>13906620</v>
      </c>
      <c r="G17" s="2">
        <f>G4*MotorMargin+G5*PropMargin</f>
        <v>14617828.920000002</v>
      </c>
    </row>
    <row r="18" spans="1:8" x14ac:dyDescent="0.25">
      <c r="A18" t="s">
        <v>9</v>
      </c>
      <c r="C18" s="2">
        <f>SUM(C16:C17)</f>
        <v>72000000</v>
      </c>
      <c r="D18" s="2">
        <f>SUM(D16:D17)</f>
        <v>80258465.493580401</v>
      </c>
      <c r="E18" s="2">
        <f t="shared" ref="E18:G18" si="4">SUM(E16:E17)</f>
        <v>88934654.261839822</v>
      </c>
      <c r="F18" s="2">
        <f t="shared" si="4"/>
        <v>98052995.854709655</v>
      </c>
      <c r="G18" s="2">
        <f t="shared" si="4"/>
        <v>107639485.55823758</v>
      </c>
    </row>
    <row r="19" spans="1:8" x14ac:dyDescent="0.25">
      <c r="A19" t="s">
        <v>10</v>
      </c>
      <c r="C19" s="3">
        <f>C18/C14</f>
        <v>1.1483253588516746</v>
      </c>
      <c r="D19" s="3">
        <f>D18/D14</f>
        <v>1.2167840188840182</v>
      </c>
      <c r="E19" s="3">
        <f t="shared" ref="E19:G19" si="5">E18/E14</f>
        <v>1.2814268677267577</v>
      </c>
      <c r="F19" s="3">
        <f t="shared" si="5"/>
        <v>1.3424392567207912</v>
      </c>
      <c r="G19" s="3">
        <f t="shared" si="5"/>
        <v>1.400000000000001</v>
      </c>
    </row>
    <row r="20" spans="1:8" x14ac:dyDescent="0.25">
      <c r="C20" s="2"/>
      <c r="G20" s="5">
        <v>1.4</v>
      </c>
    </row>
    <row r="21" spans="1:8" x14ac:dyDescent="0.25">
      <c r="A21" t="s">
        <v>13</v>
      </c>
      <c r="C21" s="9">
        <v>0.36179454220163321</v>
      </c>
      <c r="G21" s="5">
        <f>G20-G19</f>
        <v>0</v>
      </c>
      <c r="H21" s="5" t="str">
        <f>IF(G21=0%,"Goal seek OK","Rerun Goal seek")</f>
        <v>Goal seek OK</v>
      </c>
    </row>
    <row r="22" spans="1:8" x14ac:dyDescent="0.25">
      <c r="C22" s="2"/>
    </row>
    <row r="23" spans="1:8" x14ac:dyDescent="0.25">
      <c r="C23" s="2"/>
    </row>
    <row r="24" spans="1:8" x14ac:dyDescent="0.25">
      <c r="C24" s="2"/>
    </row>
    <row r="25" spans="1:8" x14ac:dyDescent="0.25">
      <c r="C25" s="2"/>
    </row>
    <row r="26" spans="1:8" x14ac:dyDescent="0.25">
      <c r="C26" s="2"/>
    </row>
    <row r="27" spans="1:8" x14ac:dyDescent="0.25">
      <c r="C27" s="2"/>
    </row>
    <row r="28" spans="1:8" x14ac:dyDescent="0.25">
      <c r="C28" s="3"/>
    </row>
    <row r="29" spans="1:8" x14ac:dyDescent="0.25">
      <c r="C29" s="2"/>
    </row>
    <row r="30" spans="1:8" x14ac:dyDescent="0.25">
      <c r="C30" s="3"/>
    </row>
    <row r="31" spans="1:8" x14ac:dyDescent="0.25">
      <c r="C3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12</vt:i4>
      </vt:variant>
    </vt:vector>
  </HeadingPairs>
  <TitlesOfParts>
    <vt:vector size="16" baseType="lpstr">
      <vt:lpstr>Parameters</vt:lpstr>
      <vt:lpstr>Reinsurance</vt:lpstr>
      <vt:lpstr>Projection</vt:lpstr>
      <vt:lpstr>Projection Dividend</vt:lpstr>
      <vt:lpstr>Counterparty</vt:lpstr>
      <vt:lpstr>GrowthPremMotor</vt:lpstr>
      <vt:lpstr>GrowthPremProp</vt:lpstr>
      <vt:lpstr>GrowthResMotor</vt:lpstr>
      <vt:lpstr>GrowthResProp</vt:lpstr>
      <vt:lpstr>MotorMargin</vt:lpstr>
      <vt:lpstr>Payout</vt:lpstr>
      <vt:lpstr>PremMotor</vt:lpstr>
      <vt:lpstr>PremProp</vt:lpstr>
      <vt:lpstr>PropMargin</vt:lpstr>
      <vt:lpstr>ResMotor</vt:lpstr>
      <vt:lpstr>ResProp</vt:lpstr>
    </vt:vector>
  </TitlesOfParts>
  <Company>hannover 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Dempsey Liam</dc:creator>
  <cp:lastModifiedBy>ALEXA486</cp:lastModifiedBy>
  <dcterms:created xsi:type="dcterms:W3CDTF">2017-05-29T10:16:05Z</dcterms:created>
  <dcterms:modified xsi:type="dcterms:W3CDTF">2017-11-27T11:13:55Z</dcterms:modified>
</cp:coreProperties>
</file>